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aixa.sharepoint.com/sites/Arquivos7074/Documentos Compartilhados/CELOG03 - Engenharia e Arquitetura/LEGALIZAÇÃO_UNIIDADES/CILOG_PO/PR_SC_RS/REV02/material_licitação_publicar/"/>
    </mc:Choice>
  </mc:AlternateContent>
  <xr:revisionPtr revIDLastSave="12" documentId="13_ncr:1_{5284469E-34B7-4DAC-A039-8AA067178644}" xr6:coauthVersionLast="47" xr6:coauthVersionMax="47" xr10:uidLastSave="{C29AA6D0-6B3E-4957-A2BC-4E14A59D5A8B}"/>
  <bookViews>
    <workbookView xWindow="-120" yWindow="-120" windowWidth="24240" windowHeight="13020" xr2:uid="{00000000-000D-0000-FFFF-FFFF00000000}"/>
  </bookViews>
  <sheets>
    <sheet name="Planilha1" sheetId="5" r:id="rId1"/>
  </sheets>
  <calcPr calcId="191029"/>
  <customWorkbookViews>
    <customWorkbookView name="j" guid="{FD1785FD-5035-4643-94C5-6ABA2653D292}" maximized="1" xWindow="1" yWindow="1" windowWidth="1280" windowHeight="58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5" l="1"/>
  <c r="F7" i="5"/>
  <c r="F13" i="5"/>
  <c r="F12" i="5"/>
  <c r="F11" i="5"/>
  <c r="F15" i="5"/>
  <c r="F19" i="5"/>
  <c r="F17" i="5"/>
  <c r="F14" i="5"/>
  <c r="F16" i="5"/>
  <c r="F18" i="5"/>
  <c r="F10" i="5"/>
  <c r="F8" i="5"/>
  <c r="F6" i="5"/>
  <c r="F23" i="5"/>
  <c r="F22" i="5"/>
  <c r="F26" i="5" l="1"/>
  <c r="F25" i="5"/>
  <c r="F21" i="5"/>
  <c r="F24" i="5"/>
  <c r="F28" i="5" l="1"/>
  <c r="F27" i="5" l="1"/>
  <c r="F20" i="5"/>
  <c r="F31" i="5" l="1"/>
  <c r="F32" i="5"/>
  <c r="F30" i="5" l="1"/>
  <c r="F29" i="5"/>
  <c r="F33" i="5" s="1"/>
</calcChain>
</file>

<file path=xl/sharedStrings.xml><?xml version="1.0" encoding="utf-8"?>
<sst xmlns="http://schemas.openxmlformats.org/spreadsheetml/2006/main" count="66" uniqueCount="43">
  <si>
    <t>Quantidade</t>
  </si>
  <si>
    <t>Unidade</t>
  </si>
  <si>
    <t>VALOR TOTAL ESTIMADO</t>
  </si>
  <si>
    <t>Item</t>
  </si>
  <si>
    <r>
      <t xml:space="preserve">AVCB ou documento equivalente - obtenção, aprovação, renovação e regularização de alvará de vistoria do corpo de bombeiros, </t>
    </r>
    <r>
      <rPr>
        <u/>
        <sz val="10"/>
        <rFont val="Arial"/>
        <family val="2"/>
      </rPr>
      <t>incluindo aprovação de projeto técnico</t>
    </r>
    <r>
      <rPr>
        <sz val="10"/>
        <rFont val="Arial"/>
        <family val="2"/>
      </rPr>
      <t xml:space="preserve"> (TIPO 1)</t>
    </r>
  </si>
  <si>
    <t>Serviço, Projeto ou Procedimento</t>
  </si>
  <si>
    <r>
      <t xml:space="preserve">Habite-se - obtenção, aprovação, renovação, regularização,  </t>
    </r>
    <r>
      <rPr>
        <u/>
        <sz val="10"/>
        <rFont val="Arial"/>
        <family val="2"/>
      </rPr>
      <t>sem aprovação de projeto técnico</t>
    </r>
    <r>
      <rPr>
        <sz val="10"/>
        <rFont val="Arial"/>
        <family val="2"/>
      </rPr>
      <t xml:space="preserve"> (TIPO 2)</t>
    </r>
  </si>
  <si>
    <r>
      <t xml:space="preserve">Licença de Acessibilidade - obtenção, aprovação, renovação, regularização e baixa, </t>
    </r>
    <r>
      <rPr>
        <u/>
        <sz val="10"/>
        <rFont val="Arial"/>
        <family val="2"/>
      </rPr>
      <t>incluindo aprovação de projeto técnico</t>
    </r>
    <r>
      <rPr>
        <sz val="10"/>
        <rFont val="Arial"/>
        <family val="2"/>
      </rPr>
      <t xml:space="preserve"> (TIPO 1)</t>
    </r>
  </si>
  <si>
    <r>
      <t xml:space="preserve">Licença de Acessibilidade - obtenção, aprovação, renovação, regularização e baixa, </t>
    </r>
    <r>
      <rPr>
        <u/>
        <sz val="10"/>
        <rFont val="Arial"/>
        <family val="2"/>
      </rPr>
      <t>sem aprovação de projeto técnico</t>
    </r>
    <r>
      <rPr>
        <sz val="10"/>
        <rFont val="Arial"/>
        <family val="2"/>
      </rPr>
      <t xml:space="preserve"> (TIPO 2)</t>
    </r>
  </si>
  <si>
    <t>Licença de Anúncio e/ou Publicidade - obtenção, aprovação, renovação, regularização e baixa (TIPO 2)</t>
  </si>
  <si>
    <t>Licença de Elevador - obtenção, aprovação, renovação, regularização e baixa (TIPO 2)</t>
  </si>
  <si>
    <t>Licença sanitária/lixo - obtenção, aprovação, renovação, regularização e baixa (TIPO 3)</t>
  </si>
  <si>
    <t>Licença ambiental - obtenção, aprovação, renovação, regularização e baixa (TIPO 3)</t>
  </si>
  <si>
    <t>Outras licenças necessárias (TIPO 2)</t>
  </si>
  <si>
    <t>Atendimento às exigências legais, comunique-se, notificações, solicitação de documentos, certidões, desarquivamentos, levantamentos e outros que se fizerem necessário para a viabilização das demandas (TIPO 3)</t>
  </si>
  <si>
    <t>Certidões junto aos Cartórios correspondentes (TIPO 3)</t>
  </si>
  <si>
    <t>Averbações de atos junto aos Cartórios correspondentes (TIPO 4)</t>
  </si>
  <si>
    <t>Projeto legal de instalação de combate a incêndio, para prédios de até 500 m², incluindo as legalizações pertinentes, considerando o projeto "as built" apresentado em AutoCAD fornecido pela CAIXA</t>
  </si>
  <si>
    <t>Projeto legal de instalação de combate a incêndio, para prédios de 501 m² até 3.000 m², incluindo as legalizações pertinentes, considerando o projeto "as built" apresentado em AutoCAD fornecido pela CAIXA</t>
  </si>
  <si>
    <t>Projeto legal de instalação de combate a incêndio, para prédios acima de 3.000 m², incluindo as legalizações pertinentes, considerando o projeto "as built" apresentado em AutoCAD fornecido pela CAIXA</t>
  </si>
  <si>
    <t>Projeto de SPDA, para prédios de até 500 m², incluindo as legalizações pertinentes, apresentado em AutoCAD</t>
  </si>
  <si>
    <t>Projeto de SPDA, para prédios de 501 m² até 3.000 m², incluindo as legalizações pertinentes, apresentado em AutoCAD</t>
  </si>
  <si>
    <t>Projeto de SPDA, para prédios acima de 3.000 m², incluindo as legalizações pertinentes, apresentado em AutoCAD</t>
  </si>
  <si>
    <t>Elaboração de Revisão de Projeto</t>
  </si>
  <si>
    <t>Estudos Técnicos Diversos de Engenharia e Arquitetura</t>
  </si>
  <si>
    <t>Deslocamentos - até 50 km</t>
  </si>
  <si>
    <t>Deslocamentos - maior que 50 km até 100 km</t>
  </si>
  <si>
    <t>Deslocamentos - maior que 100 km até 500 km</t>
  </si>
  <si>
    <t>Deslocamentos - acima 500 km</t>
  </si>
  <si>
    <t xml:space="preserve">un </t>
  </si>
  <si>
    <t>m²</t>
  </si>
  <si>
    <t>h</t>
  </si>
  <si>
    <t>km</t>
  </si>
  <si>
    <r>
      <t xml:space="preserve">AVCB ou documento equivalente - obtenção, aprovação, renovação e regularização de alvará de vistoria do corpo de bombeiros, </t>
    </r>
    <r>
      <rPr>
        <u/>
        <sz val="10"/>
        <rFont val="Arial"/>
        <family val="2"/>
      </rPr>
      <t>sem aprovação de projeto técnico</t>
    </r>
    <r>
      <rPr>
        <sz val="10"/>
        <rFont val="Arial"/>
        <family val="2"/>
      </rPr>
      <t xml:space="preserve"> (TIPO 2)</t>
    </r>
  </si>
  <si>
    <r>
      <t xml:space="preserve">Habite-se - obtenção, aprovação, renovação, regularização,  </t>
    </r>
    <r>
      <rPr>
        <u/>
        <sz val="10"/>
        <rFont val="Arial"/>
        <family val="2"/>
      </rPr>
      <t>incluindo aprovação de projeto técnico</t>
    </r>
    <r>
      <rPr>
        <sz val="10"/>
        <rFont val="Arial"/>
        <family val="2"/>
      </rPr>
      <t xml:space="preserve"> (TIPO 1)</t>
    </r>
  </si>
  <si>
    <t>Valor Total</t>
  </si>
  <si>
    <t>Valor Unitário</t>
  </si>
  <si>
    <t>OBSERVAÇÕES:</t>
  </si>
  <si>
    <r>
      <t>A quantidade de serviços constantes neste</t>
    </r>
    <r>
      <rPr>
        <b/>
        <sz val="10"/>
        <rFont val="Arial"/>
        <family val="2"/>
      </rPr>
      <t xml:space="preserve"> Anexo I - Apêndice C</t>
    </r>
    <r>
      <rPr>
        <sz val="10"/>
        <rFont val="Arial"/>
        <family val="2"/>
      </rPr>
      <t xml:space="preserve"> é </t>
    </r>
    <r>
      <rPr>
        <u/>
        <sz val="10"/>
        <rFont val="Arial"/>
        <family val="2"/>
      </rPr>
      <t>estimada</t>
    </r>
    <r>
      <rPr>
        <sz val="10"/>
        <rFont val="Arial"/>
        <family val="2"/>
      </rPr>
      <t>, sem garantia de execução e faturamento, devendo ser pagos somente aqueles que forem solicitados por meio da emissão formal de OS pela CAIXA e efetivamente executados</t>
    </r>
  </si>
  <si>
    <t>Anexo I - Apêndice C</t>
  </si>
  <si>
    <r>
      <t xml:space="preserve">As composições dos valores unitários estimados pela CAIXA estão no </t>
    </r>
    <r>
      <rPr>
        <b/>
        <sz val="10"/>
        <rFont val="Arial"/>
        <family val="2"/>
      </rPr>
      <t>Anexo I - Apêndice E</t>
    </r>
  </si>
  <si>
    <t>PLANILHA ESTIMATIVA DE QUANTITATIVOS E PREÇOS MÁXIMOS ADMITIDOS PELA CAIXA</t>
  </si>
  <si>
    <t>Alvará de Licença/Funcionamento - obtenção, aprovação, renovação, regularização e baixa (TIPO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</si>
</sst>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_-;\-* #,##0_-;_-* &quot;-&quot;??_-;_-@_-"/>
  </numFmts>
  <fonts count="8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b/>
      <sz val="11"/>
      <name val="Arial"/>
      <family val="2"/>
    </font>
    <font>
      <b/>
      <u/>
      <sz val="16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22">
    <xf numFmtId="0" fontId="0" fillId="0" borderId="0" xfId="0"/>
    <xf numFmtId="0" fontId="2" fillId="0" borderId="1" xfId="0" quotePrefix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0" borderId="1" xfId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44" fontId="2" fillId="0" borderId="1" xfId="4" applyFont="1" applyBorder="1" applyAlignment="1">
      <alignment horizontal="right" vertical="center" wrapText="1"/>
    </xf>
    <xf numFmtId="44" fontId="2" fillId="0" borderId="1" xfId="4" applyFont="1" applyBorder="1" applyAlignment="1">
      <alignment vertical="center" wrapText="1"/>
    </xf>
    <xf numFmtId="164" fontId="2" fillId="0" borderId="1" xfId="3" applyNumberFormat="1" applyFont="1" applyFill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44" fontId="2" fillId="0" borderId="1" xfId="4" applyFont="1" applyFill="1" applyBorder="1" applyAlignment="1">
      <alignment horizontal="right" vertical="center" wrapText="1"/>
    </xf>
    <xf numFmtId="44" fontId="4" fillId="4" borderId="1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4" fillId="3" borderId="1" xfId="0" applyFont="1" applyFill="1" applyBorder="1" applyAlignment="1">
      <alignment horizontal="left" vertical="center" wrapText="1"/>
    </xf>
    <xf numFmtId="44" fontId="2" fillId="0" borderId="1" xfId="4" applyFont="1" applyFill="1" applyBorder="1" applyAlignment="1">
      <alignment vertical="center" wrapText="1"/>
    </xf>
  </cellXfs>
  <cellStyles count="5">
    <cellStyle name="Moeda" xfId="4" builtinId="4"/>
    <cellStyle name="Normal" xfId="0" builtinId="0"/>
    <cellStyle name="Normal 2" xfId="1" xr:uid="{37AD5CEA-CFB5-4FA9-9F7C-D62F5AD61389}"/>
    <cellStyle name="Normal 2 2" xfId="2" xr:uid="{DE6DCEB5-3F7C-4E9B-9FFA-F0158A1A6E5B}"/>
    <cellStyle name="Vírgula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C2B72-41FD-4EEB-970C-BED72B84E6A1}">
  <sheetPr>
    <pageSetUpPr fitToPage="1"/>
  </sheetPr>
  <dimension ref="A1:F37"/>
  <sheetViews>
    <sheetView showGridLines="0" tabSelected="1" view="pageBreakPreview" zoomScaleNormal="100" zoomScaleSheetLayoutView="100" workbookViewId="0">
      <selection activeCell="D10" sqref="D10"/>
    </sheetView>
  </sheetViews>
  <sheetFormatPr defaultColWidth="8.85546875" defaultRowHeight="12.75" x14ac:dyDescent="0.2"/>
  <cols>
    <col min="1" max="1" width="6.28515625" style="5" customWidth="1"/>
    <col min="2" max="2" width="64.7109375" style="5" customWidth="1"/>
    <col min="3" max="3" width="8.7109375" style="5" customWidth="1"/>
    <col min="4" max="4" width="11.42578125" style="5" customWidth="1"/>
    <col min="5" max="5" width="14" style="5" customWidth="1"/>
    <col min="6" max="6" width="15.85546875" style="5" customWidth="1"/>
    <col min="7" max="16384" width="8.85546875" style="5"/>
  </cols>
  <sheetData>
    <row r="1" spans="1:6" ht="20.25" x14ac:dyDescent="0.2">
      <c r="A1" s="16" t="s">
        <v>39</v>
      </c>
      <c r="B1" s="16"/>
      <c r="C1" s="16"/>
      <c r="D1" s="16"/>
      <c r="E1" s="16"/>
      <c r="F1" s="16"/>
    </row>
    <row r="2" spans="1:6" ht="15" x14ac:dyDescent="0.2">
      <c r="A2" s="10"/>
      <c r="B2" s="10"/>
      <c r="C2" s="10"/>
      <c r="D2" s="10"/>
      <c r="E2" s="10"/>
      <c r="F2" s="10"/>
    </row>
    <row r="3" spans="1:6" ht="15" x14ac:dyDescent="0.2">
      <c r="A3" s="18" t="s">
        <v>41</v>
      </c>
      <c r="B3" s="18"/>
      <c r="C3" s="18"/>
      <c r="D3" s="18"/>
      <c r="E3" s="18"/>
      <c r="F3" s="18"/>
    </row>
    <row r="5" spans="1:6" ht="25.5" x14ac:dyDescent="0.2">
      <c r="A5" s="3" t="s">
        <v>3</v>
      </c>
      <c r="B5" s="3" t="s">
        <v>5</v>
      </c>
      <c r="C5" s="3" t="s">
        <v>1</v>
      </c>
      <c r="D5" s="3" t="s">
        <v>0</v>
      </c>
      <c r="E5" s="3" t="s">
        <v>36</v>
      </c>
      <c r="F5" s="3" t="s">
        <v>35</v>
      </c>
    </row>
    <row r="6" spans="1:6" ht="38.25" x14ac:dyDescent="0.2">
      <c r="A6" s="2">
        <v>1</v>
      </c>
      <c r="B6" s="6" t="s">
        <v>4</v>
      </c>
      <c r="C6" s="1" t="s">
        <v>29</v>
      </c>
      <c r="D6" s="9">
        <v>250</v>
      </c>
      <c r="E6" s="7">
        <v>1845.2</v>
      </c>
      <c r="F6" s="11">
        <f t="shared" ref="F6:F20" si="0">D6*E6</f>
        <v>461300</v>
      </c>
    </row>
    <row r="7" spans="1:6" ht="38.25" x14ac:dyDescent="0.2">
      <c r="A7" s="2">
        <v>2</v>
      </c>
      <c r="B7" s="6" t="s">
        <v>33</v>
      </c>
      <c r="C7" s="1" t="s">
        <v>29</v>
      </c>
      <c r="D7" s="9">
        <v>479</v>
      </c>
      <c r="E7" s="7">
        <v>1476.16</v>
      </c>
      <c r="F7" s="11">
        <f t="shared" ref="F7" si="1">D7*E7</f>
        <v>707080.64</v>
      </c>
    </row>
    <row r="8" spans="1:6" ht="25.5" x14ac:dyDescent="0.2">
      <c r="A8" s="2">
        <v>3</v>
      </c>
      <c r="B8" s="6" t="s">
        <v>34</v>
      </c>
      <c r="C8" s="1" t="s">
        <v>29</v>
      </c>
      <c r="D8" s="9">
        <v>5</v>
      </c>
      <c r="E8" s="7">
        <v>1845.2</v>
      </c>
      <c r="F8" s="11">
        <f t="shared" ref="F8:F14" si="2">D8*E8</f>
        <v>9226</v>
      </c>
    </row>
    <row r="9" spans="1:6" ht="25.5" x14ac:dyDescent="0.2">
      <c r="A9" s="2">
        <v>4</v>
      </c>
      <c r="B9" s="6" t="s">
        <v>6</v>
      </c>
      <c r="C9" s="1" t="s">
        <v>29</v>
      </c>
      <c r="D9" s="9">
        <v>5</v>
      </c>
      <c r="E9" s="7">
        <v>1476.16</v>
      </c>
      <c r="F9" s="11">
        <f t="shared" si="2"/>
        <v>7380.8</v>
      </c>
    </row>
    <row r="10" spans="1:6" ht="25.5" x14ac:dyDescent="0.2">
      <c r="A10" s="2">
        <v>5</v>
      </c>
      <c r="B10" s="6" t="s">
        <v>7</v>
      </c>
      <c r="C10" s="1" t="s">
        <v>29</v>
      </c>
      <c r="D10" s="9">
        <v>5</v>
      </c>
      <c r="E10" s="7">
        <v>1845.2</v>
      </c>
      <c r="F10" s="11">
        <f t="shared" si="2"/>
        <v>9226</v>
      </c>
    </row>
    <row r="11" spans="1:6" ht="25.5" x14ac:dyDescent="0.2">
      <c r="A11" s="2">
        <v>6</v>
      </c>
      <c r="B11" s="6" t="s">
        <v>8</v>
      </c>
      <c r="C11" s="1" t="s">
        <v>29</v>
      </c>
      <c r="D11" s="9">
        <v>5</v>
      </c>
      <c r="E11" s="7">
        <v>1476.16</v>
      </c>
      <c r="F11" s="11">
        <f t="shared" si="2"/>
        <v>7380.8</v>
      </c>
    </row>
    <row r="12" spans="1:6" ht="25.5" x14ac:dyDescent="0.2">
      <c r="A12" s="2">
        <v>7</v>
      </c>
      <c r="B12" s="6" t="s">
        <v>9</v>
      </c>
      <c r="C12" s="1" t="s">
        <v>29</v>
      </c>
      <c r="D12" s="9">
        <v>20</v>
      </c>
      <c r="E12" s="7">
        <v>1476.16</v>
      </c>
      <c r="F12" s="11">
        <f t="shared" si="2"/>
        <v>29523.200000000001</v>
      </c>
    </row>
    <row r="13" spans="1:6" ht="25.5" x14ac:dyDescent="0.2">
      <c r="A13" s="2">
        <v>8</v>
      </c>
      <c r="B13" s="6" t="s">
        <v>10</v>
      </c>
      <c r="C13" s="1" t="s">
        <v>29</v>
      </c>
      <c r="D13" s="9">
        <v>5</v>
      </c>
      <c r="E13" s="7">
        <v>1476.16</v>
      </c>
      <c r="F13" s="11">
        <f t="shared" si="2"/>
        <v>7380.8</v>
      </c>
    </row>
    <row r="14" spans="1:6" ht="25.5" x14ac:dyDescent="0.2">
      <c r="A14" s="2">
        <v>9</v>
      </c>
      <c r="B14" s="6" t="s">
        <v>42</v>
      </c>
      <c r="C14" s="1" t="s">
        <v>29</v>
      </c>
      <c r="D14" s="9">
        <v>729</v>
      </c>
      <c r="E14" s="7">
        <v>461.3</v>
      </c>
      <c r="F14" s="11">
        <f t="shared" si="2"/>
        <v>336287.7</v>
      </c>
    </row>
    <row r="15" spans="1:6" ht="25.5" x14ac:dyDescent="0.2">
      <c r="A15" s="2">
        <v>10</v>
      </c>
      <c r="B15" s="6" t="s">
        <v>11</v>
      </c>
      <c r="C15" s="1" t="s">
        <v>29</v>
      </c>
      <c r="D15" s="9">
        <v>5</v>
      </c>
      <c r="E15" s="7">
        <v>461.3</v>
      </c>
      <c r="F15" s="11">
        <f t="shared" si="0"/>
        <v>2306.5</v>
      </c>
    </row>
    <row r="16" spans="1:6" ht="25.5" x14ac:dyDescent="0.2">
      <c r="A16" s="2">
        <v>11</v>
      </c>
      <c r="B16" s="6" t="s">
        <v>12</v>
      </c>
      <c r="C16" s="1" t="s">
        <v>29</v>
      </c>
      <c r="D16" s="9">
        <v>5</v>
      </c>
      <c r="E16" s="7">
        <v>461.3</v>
      </c>
      <c r="F16" s="11">
        <f t="shared" si="0"/>
        <v>2306.5</v>
      </c>
    </row>
    <row r="17" spans="1:6" x14ac:dyDescent="0.2">
      <c r="A17" s="2">
        <v>12</v>
      </c>
      <c r="B17" s="6" t="s">
        <v>13</v>
      </c>
      <c r="C17" s="1" t="s">
        <v>29</v>
      </c>
      <c r="D17" s="9">
        <v>100</v>
      </c>
      <c r="E17" s="7">
        <v>461.3</v>
      </c>
      <c r="F17" s="11">
        <f t="shared" si="0"/>
        <v>46130</v>
      </c>
    </row>
    <row r="18" spans="1:6" ht="38.25" x14ac:dyDescent="0.2">
      <c r="A18" s="2">
        <v>13</v>
      </c>
      <c r="B18" s="6" t="s">
        <v>14</v>
      </c>
      <c r="C18" s="1" t="s">
        <v>29</v>
      </c>
      <c r="D18" s="9">
        <v>100</v>
      </c>
      <c r="E18" s="7">
        <v>461.3</v>
      </c>
      <c r="F18" s="11">
        <f t="shared" si="0"/>
        <v>46130</v>
      </c>
    </row>
    <row r="19" spans="1:6" x14ac:dyDescent="0.2">
      <c r="A19" s="2">
        <v>14</v>
      </c>
      <c r="B19" s="6" t="s">
        <v>15</v>
      </c>
      <c r="C19" s="1" t="s">
        <v>29</v>
      </c>
      <c r="D19" s="9">
        <v>50</v>
      </c>
      <c r="E19" s="7">
        <v>461.3</v>
      </c>
      <c r="F19" s="11">
        <f t="shared" si="0"/>
        <v>23065</v>
      </c>
    </row>
    <row r="20" spans="1:6" x14ac:dyDescent="0.2">
      <c r="A20" s="2">
        <v>15</v>
      </c>
      <c r="B20" s="6" t="s">
        <v>16</v>
      </c>
      <c r="C20" s="1" t="s">
        <v>29</v>
      </c>
      <c r="D20" s="9">
        <v>50</v>
      </c>
      <c r="E20" s="7">
        <v>184.52</v>
      </c>
      <c r="F20" s="11">
        <f t="shared" si="0"/>
        <v>9226</v>
      </c>
    </row>
    <row r="21" spans="1:6" ht="38.25" x14ac:dyDescent="0.2">
      <c r="A21" s="2">
        <v>16</v>
      </c>
      <c r="B21" s="4" t="s">
        <v>17</v>
      </c>
      <c r="C21" s="2" t="s">
        <v>30</v>
      </c>
      <c r="D21" s="9">
        <v>5000</v>
      </c>
      <c r="E21" s="8">
        <v>4.2</v>
      </c>
      <c r="F21" s="11">
        <f t="shared" ref="F21:F31" si="3">D21*E21</f>
        <v>21000</v>
      </c>
    </row>
    <row r="22" spans="1:6" ht="38.25" x14ac:dyDescent="0.2">
      <c r="A22" s="2">
        <v>17</v>
      </c>
      <c r="B22" s="4" t="s">
        <v>18</v>
      </c>
      <c r="C22" s="2" t="s">
        <v>30</v>
      </c>
      <c r="D22" s="9">
        <v>45000</v>
      </c>
      <c r="E22" s="8">
        <v>5.5</v>
      </c>
      <c r="F22" s="11">
        <f t="shared" si="3"/>
        <v>247500</v>
      </c>
    </row>
    <row r="23" spans="1:6" ht="38.25" x14ac:dyDescent="0.2">
      <c r="A23" s="2">
        <v>18</v>
      </c>
      <c r="B23" s="4" t="s">
        <v>19</v>
      </c>
      <c r="C23" s="2" t="s">
        <v>30</v>
      </c>
      <c r="D23" s="9">
        <v>10000</v>
      </c>
      <c r="E23" s="8">
        <v>7.55</v>
      </c>
      <c r="F23" s="11">
        <f t="shared" si="3"/>
        <v>75500</v>
      </c>
    </row>
    <row r="24" spans="1:6" ht="25.5" x14ac:dyDescent="0.2">
      <c r="A24" s="2">
        <v>19</v>
      </c>
      <c r="B24" s="4" t="s">
        <v>20</v>
      </c>
      <c r="C24" s="2" t="s">
        <v>30</v>
      </c>
      <c r="D24" s="9">
        <v>500</v>
      </c>
      <c r="E24" s="8">
        <v>4.2</v>
      </c>
      <c r="F24" s="11">
        <f t="shared" si="3"/>
        <v>2100</v>
      </c>
    </row>
    <row r="25" spans="1:6" ht="25.5" x14ac:dyDescent="0.2">
      <c r="A25" s="2">
        <v>20</v>
      </c>
      <c r="B25" s="4" t="s">
        <v>21</v>
      </c>
      <c r="C25" s="2" t="s">
        <v>30</v>
      </c>
      <c r="D25" s="9">
        <v>5000</v>
      </c>
      <c r="E25" s="8">
        <v>2.9299999999999997</v>
      </c>
      <c r="F25" s="11">
        <f t="shared" si="3"/>
        <v>14649.999999999998</v>
      </c>
    </row>
    <row r="26" spans="1:6" ht="25.5" x14ac:dyDescent="0.2">
      <c r="A26" s="2">
        <v>21</v>
      </c>
      <c r="B26" s="4" t="s">
        <v>22</v>
      </c>
      <c r="C26" s="2" t="s">
        <v>30</v>
      </c>
      <c r="D26" s="9">
        <v>1200</v>
      </c>
      <c r="E26" s="8">
        <v>3.65</v>
      </c>
      <c r="F26" s="11">
        <f t="shared" si="3"/>
        <v>4380</v>
      </c>
    </row>
    <row r="27" spans="1:6" x14ac:dyDescent="0.2">
      <c r="A27" s="2">
        <v>22</v>
      </c>
      <c r="B27" s="4" t="s">
        <v>23</v>
      </c>
      <c r="C27" s="2" t="s">
        <v>30</v>
      </c>
      <c r="D27" s="9">
        <v>12000</v>
      </c>
      <c r="E27" s="8">
        <v>2.9299999999999997</v>
      </c>
      <c r="F27" s="11">
        <f t="shared" si="3"/>
        <v>35160</v>
      </c>
    </row>
    <row r="28" spans="1:6" x14ac:dyDescent="0.2">
      <c r="A28" s="2">
        <v>23</v>
      </c>
      <c r="B28" s="4" t="s">
        <v>24</v>
      </c>
      <c r="C28" s="2" t="s">
        <v>31</v>
      </c>
      <c r="D28" s="9">
        <v>600</v>
      </c>
      <c r="E28" s="8">
        <v>193.67000000000002</v>
      </c>
      <c r="F28" s="11">
        <f t="shared" si="3"/>
        <v>116202.00000000001</v>
      </c>
    </row>
    <row r="29" spans="1:6" x14ac:dyDescent="0.2">
      <c r="A29" s="2">
        <v>24</v>
      </c>
      <c r="B29" s="4" t="s">
        <v>25</v>
      </c>
      <c r="C29" s="2" t="s">
        <v>32</v>
      </c>
      <c r="D29" s="9">
        <v>1000</v>
      </c>
      <c r="E29" s="8">
        <v>2.6</v>
      </c>
      <c r="F29" s="11">
        <f t="shared" si="3"/>
        <v>2600</v>
      </c>
    </row>
    <row r="30" spans="1:6" x14ac:dyDescent="0.2">
      <c r="A30" s="2">
        <v>25</v>
      </c>
      <c r="B30" s="4" t="s">
        <v>26</v>
      </c>
      <c r="C30" s="2" t="s">
        <v>32</v>
      </c>
      <c r="D30" s="9">
        <v>2000</v>
      </c>
      <c r="E30" s="21">
        <v>1.8</v>
      </c>
      <c r="F30" s="11">
        <f t="shared" si="3"/>
        <v>3600</v>
      </c>
    </row>
    <row r="31" spans="1:6" x14ac:dyDescent="0.2">
      <c r="A31" s="2">
        <v>26</v>
      </c>
      <c r="B31" s="4" t="s">
        <v>27</v>
      </c>
      <c r="C31" s="2" t="s">
        <v>32</v>
      </c>
      <c r="D31" s="9">
        <v>20000</v>
      </c>
      <c r="E31" s="8">
        <v>1.46</v>
      </c>
      <c r="F31" s="11">
        <f t="shared" si="3"/>
        <v>29200</v>
      </c>
    </row>
    <row r="32" spans="1:6" x14ac:dyDescent="0.2">
      <c r="A32" s="2">
        <v>27</v>
      </c>
      <c r="B32" s="4" t="s">
        <v>28</v>
      </c>
      <c r="C32" s="2" t="s">
        <v>32</v>
      </c>
      <c r="D32" s="9">
        <v>10000</v>
      </c>
      <c r="E32" s="8">
        <v>1.3900000000000001</v>
      </c>
      <c r="F32" s="11">
        <f t="shared" ref="F32" si="4">D32*E32</f>
        <v>13900.000000000002</v>
      </c>
    </row>
    <row r="33" spans="1:6" x14ac:dyDescent="0.2">
      <c r="A33" s="19" t="s">
        <v>2</v>
      </c>
      <c r="B33" s="19"/>
      <c r="C33" s="19"/>
      <c r="D33" s="19"/>
      <c r="E33" s="19"/>
      <c r="F33" s="12">
        <f>SUM(F6:F32)</f>
        <v>2269741.9400000004</v>
      </c>
    </row>
    <row r="35" spans="1:6" x14ac:dyDescent="0.2">
      <c r="A35" s="20" t="s">
        <v>37</v>
      </c>
      <c r="B35" s="20"/>
      <c r="C35" s="20"/>
      <c r="D35" s="20"/>
      <c r="E35" s="20"/>
      <c r="F35" s="20"/>
    </row>
    <row r="36" spans="1:6" x14ac:dyDescent="0.2">
      <c r="A36" s="17" t="s">
        <v>40</v>
      </c>
      <c r="B36" s="17"/>
      <c r="C36" s="17"/>
      <c r="D36" s="17"/>
      <c r="E36" s="17"/>
      <c r="F36" s="17"/>
    </row>
    <row r="37" spans="1:6" ht="25.5" customHeight="1" x14ac:dyDescent="0.2">
      <c r="A37" s="13" t="s">
        <v>38</v>
      </c>
      <c r="B37" s="14"/>
      <c r="C37" s="14"/>
      <c r="D37" s="14"/>
      <c r="E37" s="14"/>
      <c r="F37" s="15"/>
    </row>
  </sheetData>
  <mergeCells count="6">
    <mergeCell ref="A37:F37"/>
    <mergeCell ref="A1:F1"/>
    <mergeCell ref="A36:F36"/>
    <mergeCell ref="A3:F3"/>
    <mergeCell ref="A33:E33"/>
    <mergeCell ref="A35:F35"/>
  </mergeCells>
  <phoneticPr fontId="1" type="noConversion"/>
  <pageMargins left="0.511811024" right="0.511811024" top="0.78740157499999996" bottom="0.78740157499999996" header="0.31496062000000002" footer="0.31496062000000002"/>
  <pageSetup paperSize="9" scale="7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5d663b92e69a1c5d0076a9aff203452b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0acb9f7f905ab65904993992efcdfed5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D63F2E69-799A-4678-AEF3-8C2C7A94B3A2}">
  <ds:schemaRefs>
    <ds:schemaRef ds:uri="http://schemas.microsoft.com/sharepoint/v3"/>
    <ds:schemaRef ds:uri="e6fa74e5-eaad-47fb-ad32-f93ad81e6619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bd0614df-d976-4058-952a-abfac89898db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CECA814E-36C3-4A76-B06C-4E4BBAC6996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16117F7-494C-40F2-A716-0EFC4AC8B251}"/>
</file>

<file path=customXml/itemProps4.xml><?xml version="1.0" encoding="utf-8"?>
<ds:datastoreItem xmlns:ds="http://schemas.openxmlformats.org/officeDocument/2006/customXml" ds:itemID="{6D5D885F-C3BE-4F2B-9B29-E6B2A6AEA069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C044420</dc:creator>
  <cp:lastModifiedBy>Fabiano Kiyoshi Mori</cp:lastModifiedBy>
  <cp:lastPrinted>2025-12-22T18:51:07Z</cp:lastPrinted>
  <dcterms:created xsi:type="dcterms:W3CDTF">2009-02-09T18:54:31Z</dcterms:created>
  <dcterms:modified xsi:type="dcterms:W3CDTF">2026-05-19T14:05:45Z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Jose Luiz Souza Basto de Albuquerque</vt:lpwstr>
  </property>
  <property fmtid="{D5CDD505-2E9C-101B-9397-08002B2CF9AE}" pid="3" name="Order">
    <vt:lpwstr>137935200.000000</vt:lpwstr>
  </property>
  <property fmtid="{D5CDD505-2E9C-101B-9397-08002B2CF9AE}" pid="4" name="display_urn:schemas-microsoft-com:office:office#Author">
    <vt:lpwstr>Jose Luiz Souza Basto de Albuquerque</vt:lpwstr>
  </property>
  <property fmtid="{D5CDD505-2E9C-101B-9397-08002B2CF9AE}" pid="5" name="MSIP_Label_fde7aacd-7cc4-4c31-9e6f-7ef306428f09_Enabled">
    <vt:lpwstr>true</vt:lpwstr>
  </property>
  <property fmtid="{D5CDD505-2E9C-101B-9397-08002B2CF9AE}" pid="6" name="MSIP_Label_fde7aacd-7cc4-4c31-9e6f-7ef306428f09_SetDate">
    <vt:lpwstr>2024-03-11T13:37:27Z</vt:lpwstr>
  </property>
  <property fmtid="{D5CDD505-2E9C-101B-9397-08002B2CF9AE}" pid="7" name="MSIP_Label_fde7aacd-7cc4-4c31-9e6f-7ef306428f09_Method">
    <vt:lpwstr>Privileged</vt:lpwstr>
  </property>
  <property fmtid="{D5CDD505-2E9C-101B-9397-08002B2CF9AE}" pid="8" name="MSIP_Label_fde7aacd-7cc4-4c31-9e6f-7ef306428f09_Name">
    <vt:lpwstr>_PUBLICO</vt:lpwstr>
  </property>
  <property fmtid="{D5CDD505-2E9C-101B-9397-08002B2CF9AE}" pid="9" name="MSIP_Label_fde7aacd-7cc4-4c31-9e6f-7ef306428f09_SiteId">
    <vt:lpwstr>ab9bba98-684a-43fb-add8-9c2bebede229</vt:lpwstr>
  </property>
  <property fmtid="{D5CDD505-2E9C-101B-9397-08002B2CF9AE}" pid="10" name="MSIP_Label_fde7aacd-7cc4-4c31-9e6f-7ef306428f09_ActionId">
    <vt:lpwstr>ff4f11bd-1018-48a5-8628-f8456be7e70e</vt:lpwstr>
  </property>
  <property fmtid="{D5CDD505-2E9C-101B-9397-08002B2CF9AE}" pid="11" name="MSIP_Label_fde7aacd-7cc4-4c31-9e6f-7ef306428f09_ContentBits">
    <vt:lpwstr>1</vt:lpwstr>
  </property>
  <property fmtid="{D5CDD505-2E9C-101B-9397-08002B2CF9AE}" pid="12" name="MediaServiceImageTags">
    <vt:lpwstr/>
  </property>
  <property fmtid="{D5CDD505-2E9C-101B-9397-08002B2CF9AE}" pid="13" name="ContentTypeId">
    <vt:lpwstr>0x010100E3157BE33B390F498D087A0852654C86</vt:lpwstr>
  </property>
  <property fmtid="{D5CDD505-2E9C-101B-9397-08002B2CF9AE}" pid="14" name="ComplianceAssetId">
    <vt:lpwstr/>
  </property>
  <property fmtid="{D5CDD505-2E9C-101B-9397-08002B2CF9AE}" pid="15" name="_ExtendedDescription">
    <vt:lpwstr/>
  </property>
  <property fmtid="{D5CDD505-2E9C-101B-9397-08002B2CF9AE}" pid="16" name="TriggerFlowInfo">
    <vt:lpwstr/>
  </property>
</Properties>
</file>